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-105" yWindow="-120" windowWidth="12660" windowHeight="8205"/>
  </bookViews>
  <sheets>
    <sheet name="ยอดจ่ายชำระคืนเงินกู้" sheetId="1" r:id="rId1"/>
  </sheets>
  <calcPr calcId="124519"/>
</workbook>
</file>

<file path=xl/calcChain.xml><?xml version="1.0" encoding="utf-8"?>
<calcChain xmlns="http://schemas.openxmlformats.org/spreadsheetml/2006/main">
  <c r="F9" i="1"/>
  <c r="F10"/>
  <c r="F11"/>
  <c r="F12"/>
  <c r="F13"/>
  <c r="F14"/>
  <c r="F15"/>
  <c r="F16"/>
  <c r="F17"/>
  <c r="F18"/>
  <c r="F19"/>
  <c r="F20"/>
  <c r="F21"/>
  <c r="D21"/>
  <c r="E21"/>
  <c r="E22"/>
  <c r="E9"/>
  <c r="D9"/>
  <c r="C9"/>
  <c r="J9"/>
  <c r="K9" s="1"/>
  <c r="I9"/>
  <c r="H9"/>
  <c r="H10" s="1"/>
  <c r="H11" s="1"/>
  <c r="H12" s="1"/>
  <c r="H13" s="1"/>
  <c r="H14" s="1"/>
  <c r="H15" s="1"/>
  <c r="H16" s="1"/>
  <c r="H17" s="1"/>
  <c r="H18" s="1"/>
  <c r="H19" s="1"/>
  <c r="H20" s="1"/>
  <c r="B9"/>
  <c r="B10" s="1"/>
  <c r="B11" s="1"/>
  <c r="B12" s="1"/>
  <c r="B13" s="1"/>
  <c r="B14" s="1"/>
  <c r="B15" s="1"/>
  <c r="B16" s="1"/>
  <c r="B17" s="1"/>
  <c r="B18" s="1"/>
  <c r="B19" s="1"/>
  <c r="B20" s="1"/>
  <c r="I10" l="1"/>
  <c r="L9"/>
  <c r="C10" l="1"/>
  <c r="D10" s="1"/>
  <c r="J10"/>
  <c r="E10" l="1"/>
  <c r="K10"/>
  <c r="L10" s="1"/>
  <c r="I11" l="1"/>
  <c r="C11" l="1"/>
  <c r="J11"/>
  <c r="D11" l="1"/>
  <c r="K11"/>
  <c r="E11" l="1"/>
  <c r="I12"/>
  <c r="L11"/>
  <c r="C12" l="1"/>
  <c r="J12"/>
  <c r="D12" l="1"/>
  <c r="K12"/>
  <c r="L12" s="1"/>
  <c r="E12" l="1"/>
  <c r="I13"/>
  <c r="C13" l="1"/>
  <c r="J13"/>
  <c r="D13" l="1"/>
  <c r="K13"/>
  <c r="E13" l="1"/>
  <c r="I14"/>
  <c r="L13"/>
  <c r="C14" l="1"/>
  <c r="J14"/>
  <c r="D14" l="1"/>
  <c r="K14"/>
  <c r="I15" s="1"/>
  <c r="E14" l="1"/>
  <c r="C15"/>
  <c r="L14"/>
  <c r="J15"/>
  <c r="D15" l="1"/>
  <c r="K15"/>
  <c r="I16" s="1"/>
  <c r="E15" l="1"/>
  <c r="J16"/>
  <c r="L15"/>
  <c r="C16" l="1"/>
  <c r="D16" s="1"/>
  <c r="K16"/>
  <c r="I17" s="1"/>
  <c r="E16" l="1"/>
  <c r="L16"/>
  <c r="J17"/>
  <c r="C17" l="1"/>
  <c r="D17" s="1"/>
  <c r="K17"/>
  <c r="I18" s="1"/>
  <c r="E17" l="1"/>
  <c r="J18"/>
  <c r="L17"/>
  <c r="C18" l="1"/>
  <c r="D18" s="1"/>
  <c r="K18"/>
  <c r="I19" s="1"/>
  <c r="E18" l="1"/>
  <c r="L18"/>
  <c r="J19"/>
  <c r="C19" l="1"/>
  <c r="D19" s="1"/>
  <c r="K19"/>
  <c r="I20" s="1"/>
  <c r="J20" s="1"/>
  <c r="E19" l="1"/>
  <c r="K20"/>
  <c r="K21" s="1"/>
  <c r="K22"/>
  <c r="J21"/>
  <c r="L19"/>
  <c r="C20" l="1"/>
  <c r="D20" s="1"/>
  <c r="L20"/>
  <c r="L21" s="1"/>
  <c r="E20" l="1"/>
</calcChain>
</file>

<file path=xl/sharedStrings.xml><?xml version="1.0" encoding="utf-8"?>
<sst xmlns="http://schemas.openxmlformats.org/spreadsheetml/2006/main" count="24" uniqueCount="16">
  <si>
    <t>อัตราดอกเบี้ย</t>
  </si>
  <si>
    <t>งวดที่</t>
  </si>
  <si>
    <t>เงินต้น</t>
  </si>
  <si>
    <t>แยกเป็น</t>
  </si>
  <si>
    <t>ดอกเบี้ย</t>
  </si>
  <si>
    <t>เงินผ่อนชำระ
ต่องวด</t>
  </si>
  <si>
    <t>รวม</t>
  </si>
  <si>
    <t>จำนวนงวด
ผ่อนชำระ</t>
  </si>
  <si>
    <t>กำหนดชำระ</t>
  </si>
  <si>
    <t>จำนวน
เงินกู้ยืม</t>
  </si>
  <si>
    <t>ตารางเงื่อนไขการกู้ยืมเงิน</t>
  </si>
  <si>
    <t>ตารางการจ่ายชำระคืนเงินกู้แต่ละงวด (ทุกต้นงวด)</t>
  </si>
  <si>
    <t>เงินต้น
คงเหลือ</t>
  </si>
  <si>
    <t>ตารางการจ่ายชำระคืนเงินกู้แต่ละงวด (ทุกสิ้นงวด)</t>
  </si>
  <si>
    <t xml:space="preserve">                 รวมยอดจ่ายชำระคืนเงินกู้ทั้งสิ้น</t>
  </si>
  <si>
    <t>ต้นงวด/สิ้นงวด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</si>
</sst>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88" formatCode="#,##0_);\(#,##0\)"/>
    <numFmt numFmtId="201" formatCode="#,##0.00_ ;\-#,##0.00\ "/>
  </numFmts>
  <fonts count="9">
    <font>
      <sz val="10"/>
      <name val="Arial"/>
      <charset val="222"/>
    </font>
    <font>
      <sz val="10"/>
      <name val="Arial"/>
      <charset val="222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sz val="10"/>
      <color indexed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8" fillId="2" borderId="0" xfId="0" applyFont="1" applyFill="1"/>
    <xf numFmtId="0" fontId="8" fillId="2" borderId="0" xfId="0" applyFont="1" applyFill="1" applyBorder="1"/>
    <xf numFmtId="0" fontId="0" fillId="2" borderId="0" xfId="0" applyFill="1"/>
    <xf numFmtId="0" fontId="5" fillId="2" borderId="0" xfId="0" applyFont="1" applyFill="1" applyAlignment="1">
      <alignment vertical="center"/>
    </xf>
    <xf numFmtId="0" fontId="7" fillId="2" borderId="0" xfId="0" applyFont="1" applyFill="1" applyAlignment="1">
      <alignment vertical="center"/>
    </xf>
    <xf numFmtId="0" fontId="4" fillId="2" borderId="8" xfId="0" applyFont="1" applyFill="1" applyBorder="1" applyAlignment="1">
      <alignment horizontal="right"/>
    </xf>
    <xf numFmtId="0" fontId="5" fillId="2" borderId="0" xfId="0" applyFont="1" applyFill="1" applyBorder="1" applyAlignment="1">
      <alignment vertical="center"/>
    </xf>
    <xf numFmtId="0" fontId="7" fillId="2" borderId="0" xfId="0" applyFont="1" applyFill="1" applyBorder="1" applyAlignment="1">
      <alignment vertical="center"/>
    </xf>
    <xf numFmtId="0" fontId="4" fillId="2" borderId="0" xfId="0" applyFont="1" applyFill="1" applyBorder="1" applyAlignment="1">
      <alignment horizontal="right"/>
    </xf>
    <xf numFmtId="0" fontId="0" fillId="2" borderId="0" xfId="0" applyFill="1" applyAlignment="1">
      <alignment vertical="center"/>
    </xf>
    <xf numFmtId="0" fontId="4" fillId="2" borderId="0" xfId="0" applyFont="1" applyFill="1" applyBorder="1" applyAlignment="1">
      <alignment horizontal="center" vertical="center"/>
    </xf>
    <xf numFmtId="0" fontId="0" fillId="2" borderId="0" xfId="0" applyFill="1" applyBorder="1" applyAlignment="1">
      <alignment vertical="center"/>
    </xf>
    <xf numFmtId="0" fontId="4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/>
    </xf>
    <xf numFmtId="0" fontId="0" fillId="2" borderId="0" xfId="0" applyFill="1" applyBorder="1"/>
    <xf numFmtId="43" fontId="2" fillId="2" borderId="0" xfId="0" applyNumberFormat="1" applyFont="1" applyFill="1" applyBorder="1" applyAlignment="1">
      <alignment horizontal="center"/>
    </xf>
    <xf numFmtId="10" fontId="2" fillId="2" borderId="0" xfId="0" applyNumberFormat="1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188" fontId="2" fillId="2" borderId="0" xfId="0" applyNumberFormat="1" applyFont="1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10" fontId="4" fillId="2" borderId="0" xfId="0" applyNumberFormat="1" applyFont="1" applyFill="1" applyBorder="1" applyAlignment="1">
      <alignment horizontal="center"/>
    </xf>
    <xf numFmtId="0" fontId="5" fillId="2" borderId="0" xfId="0" applyFont="1" applyFill="1"/>
    <xf numFmtId="0" fontId="0" fillId="2" borderId="0" xfId="0" applyFill="1" applyAlignment="1"/>
    <xf numFmtId="43" fontId="0" fillId="2" borderId="0" xfId="0" applyNumberFormat="1" applyFill="1"/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0" fillId="3" borderId="3" xfId="0" applyFill="1" applyBorder="1" applyAlignment="1"/>
    <xf numFmtId="0" fontId="0" fillId="3" borderId="10" xfId="0" applyFill="1" applyBorder="1" applyAlignment="1"/>
    <xf numFmtId="0" fontId="4" fillId="3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/>
    </xf>
    <xf numFmtId="43" fontId="0" fillId="0" borderId="7" xfId="0" applyNumberFormat="1" applyFill="1" applyBorder="1" applyAlignment="1">
      <alignment horizontal="center"/>
    </xf>
    <xf numFmtId="43" fontId="0" fillId="0" borderId="2" xfId="0" applyNumberFormat="1" applyFill="1" applyBorder="1" applyAlignment="1">
      <alignment horizontal="center"/>
    </xf>
    <xf numFmtId="43" fontId="0" fillId="0" borderId="1" xfId="0" applyNumberFormat="1" applyFill="1" applyBorder="1" applyAlignment="1">
      <alignment horizontal="center"/>
    </xf>
    <xf numFmtId="43" fontId="0" fillId="0" borderId="1" xfId="0" applyNumberFormat="1" applyFill="1" applyBorder="1"/>
    <xf numFmtId="0" fontId="0" fillId="0" borderId="2" xfId="0" applyNumberFormat="1" applyFill="1" applyBorder="1" applyAlignment="1">
      <alignment horizontal="center"/>
    </xf>
    <xf numFmtId="43" fontId="0" fillId="0" borderId="6" xfId="0" applyNumberFormat="1" applyFill="1" applyBorder="1" applyAlignment="1">
      <alignment horizontal="center"/>
    </xf>
    <xf numFmtId="43" fontId="0" fillId="0" borderId="2" xfId="0" applyNumberFormat="1" applyFill="1" applyBorder="1"/>
    <xf numFmtId="0" fontId="0" fillId="0" borderId="3" xfId="0" applyNumberFormat="1" applyFill="1" applyBorder="1" applyAlignment="1">
      <alignment horizontal="center"/>
    </xf>
    <xf numFmtId="43" fontId="0" fillId="0" borderId="3" xfId="0" applyNumberFormat="1" applyFill="1" applyBorder="1" applyAlignment="1">
      <alignment horizontal="center"/>
    </xf>
    <xf numFmtId="43" fontId="0" fillId="0" borderId="3" xfId="0" applyNumberFormat="1" applyFill="1" applyBorder="1"/>
    <xf numFmtId="43" fontId="4" fillId="4" borderId="4" xfId="0" applyNumberFormat="1" applyFont="1" applyFill="1" applyBorder="1" applyAlignment="1">
      <alignment horizontal="center"/>
    </xf>
    <xf numFmtId="0" fontId="0" fillId="4" borderId="11" xfId="0" applyFill="1" applyBorder="1"/>
    <xf numFmtId="43" fontId="4" fillId="4" borderId="5" xfId="0" applyNumberFormat="1" applyFont="1" applyFill="1" applyBorder="1" applyAlignment="1">
      <alignment horizontal="center"/>
    </xf>
    <xf numFmtId="43" fontId="4" fillId="4" borderId="4" xfId="0" applyNumberFormat="1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0" fillId="4" borderId="12" xfId="0" applyFill="1" applyBorder="1" applyAlignment="1">
      <alignment horizontal="center"/>
    </xf>
    <xf numFmtId="201" fontId="6" fillId="4" borderId="8" xfId="0" applyNumberFormat="1" applyFont="1" applyFill="1" applyBorder="1" applyAlignment="1">
      <alignment horizontal="left"/>
    </xf>
    <xf numFmtId="0" fontId="1" fillId="4" borderId="9" xfId="0" applyFont="1" applyFill="1" applyBorder="1" applyAlignment="1"/>
    <xf numFmtId="43" fontId="4" fillId="4" borderId="12" xfId="0" applyNumberFormat="1" applyFont="1" applyFill="1" applyBorder="1" applyAlignment="1">
      <alignment horizontal="center"/>
    </xf>
    <xf numFmtId="0" fontId="4" fillId="5" borderId="4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 wrapText="1"/>
    </xf>
    <xf numFmtId="43" fontId="2" fillId="6" borderId="4" xfId="0" applyNumberFormat="1" applyFont="1" applyFill="1" applyBorder="1" applyAlignment="1">
      <alignment horizontal="center"/>
    </xf>
    <xf numFmtId="10" fontId="2" fillId="6" borderId="4" xfId="0" applyNumberFormat="1" applyFont="1" applyFill="1" applyBorder="1" applyAlignment="1">
      <alignment horizontal="center"/>
    </xf>
    <xf numFmtId="0" fontId="2" fillId="6" borderId="4" xfId="0" applyFont="1" applyFill="1" applyBorder="1" applyAlignment="1">
      <alignment horizontal="center"/>
    </xf>
    <xf numFmtId="0" fontId="2" fillId="6" borderId="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M38"/>
  <sheetViews>
    <sheetView tabSelected="1" topLeftCell="A5" workbookViewId="0">
      <selection activeCell="M26" sqref="M26"/>
    </sheetView>
  </sheetViews>
  <sheetFormatPr defaultRowHeight="12.75"/>
  <cols>
    <col min="1" max="1" width="1.7109375" style="3" customWidth="1"/>
    <col min="2" max="6" width="12.85546875" style="3" customWidth="1"/>
    <col min="7" max="7" width="1.7109375" style="3" customWidth="1"/>
    <col min="8" max="12" width="12.85546875" style="3" customWidth="1"/>
    <col min="13" max="16384" width="9.140625" style="3"/>
  </cols>
  <sheetData>
    <row r="1" spans="1:13" ht="12.75" customHeight="1">
      <c r="A1" s="1"/>
      <c r="B1" s="1"/>
      <c r="C1" s="1"/>
      <c r="D1" s="1"/>
      <c r="E1" s="1"/>
      <c r="F1" s="2"/>
      <c r="G1" s="2"/>
      <c r="H1" s="2"/>
      <c r="I1" s="2"/>
      <c r="J1" s="2"/>
      <c r="K1" s="2"/>
      <c r="L1" s="2"/>
      <c r="M1" s="1"/>
    </row>
    <row r="2" spans="1:13" s="4" customFormat="1" ht="20.100000000000001" customHeight="1">
      <c r="B2" s="5" t="s">
        <v>10</v>
      </c>
      <c r="E2" s="6"/>
      <c r="F2" s="7"/>
      <c r="G2" s="7"/>
      <c r="H2" s="8"/>
      <c r="I2" s="7"/>
      <c r="J2" s="7"/>
      <c r="K2" s="9"/>
      <c r="L2" s="7"/>
    </row>
    <row r="3" spans="1:13" s="10" customFormat="1" ht="30" customHeight="1">
      <c r="B3" s="54" t="s">
        <v>9</v>
      </c>
      <c r="C3" s="55" t="s">
        <v>0</v>
      </c>
      <c r="D3" s="54" t="s">
        <v>7</v>
      </c>
      <c r="E3" s="56" t="s">
        <v>8</v>
      </c>
      <c r="F3" s="11"/>
      <c r="G3" s="12"/>
      <c r="H3" s="13"/>
      <c r="I3" s="11"/>
      <c r="J3" s="13"/>
      <c r="K3" s="13"/>
      <c r="L3" s="11"/>
    </row>
    <row r="4" spans="1:13" ht="15" customHeight="1">
      <c r="B4" s="57">
        <v>200000</v>
      </c>
      <c r="C4" s="58">
        <v>0.03</v>
      </c>
      <c r="D4" s="59">
        <v>12</v>
      </c>
      <c r="E4" s="60" t="s">
        <v>15</v>
      </c>
      <c r="F4" s="14"/>
      <c r="G4" s="15"/>
      <c r="H4" s="16"/>
      <c r="I4" s="17"/>
      <c r="J4" s="18"/>
      <c r="K4" s="18"/>
      <c r="L4" s="14"/>
    </row>
    <row r="5" spans="1:13" ht="12" customHeight="1">
      <c r="B5" s="19"/>
      <c r="C5" s="19"/>
      <c r="D5" s="17"/>
      <c r="E5" s="20"/>
      <c r="F5" s="18"/>
      <c r="G5" s="15"/>
      <c r="H5" s="19"/>
      <c r="I5" s="19"/>
      <c r="J5" s="21"/>
      <c r="K5" s="20"/>
      <c r="L5" s="18"/>
    </row>
    <row r="6" spans="1:13" ht="20.100000000000001" customHeight="1">
      <c r="B6" s="5" t="s">
        <v>11</v>
      </c>
      <c r="C6" s="22"/>
      <c r="D6" s="22"/>
      <c r="E6" s="22"/>
      <c r="H6" s="5" t="s">
        <v>13</v>
      </c>
      <c r="I6" s="22"/>
      <c r="J6" s="22"/>
      <c r="K6" s="22"/>
    </row>
    <row r="7" spans="1:13" ht="15" customHeight="1">
      <c r="B7" s="25" t="s">
        <v>1</v>
      </c>
      <c r="C7" s="26" t="s">
        <v>12</v>
      </c>
      <c r="D7" s="27" t="s">
        <v>5</v>
      </c>
      <c r="E7" s="28" t="s">
        <v>3</v>
      </c>
      <c r="F7" s="29"/>
      <c r="H7" s="25" t="s">
        <v>1</v>
      </c>
      <c r="I7" s="26" t="s">
        <v>12</v>
      </c>
      <c r="J7" s="27" t="s">
        <v>5</v>
      </c>
      <c r="K7" s="28" t="s">
        <v>3</v>
      </c>
      <c r="L7" s="29"/>
    </row>
    <row r="8" spans="1:13" ht="15" customHeight="1">
      <c r="B8" s="30"/>
      <c r="C8" s="30"/>
      <c r="D8" s="31"/>
      <c r="E8" s="32" t="s">
        <v>2</v>
      </c>
      <c r="F8" s="33" t="s">
        <v>4</v>
      </c>
      <c r="H8" s="30"/>
      <c r="I8" s="30"/>
      <c r="J8" s="31"/>
      <c r="K8" s="32" t="s">
        <v>2</v>
      </c>
      <c r="L8" s="33" t="s">
        <v>4</v>
      </c>
    </row>
    <row r="9" spans="1:13" ht="15" customHeight="1">
      <c r="B9" s="34">
        <f>IF($D$4&lt;1,"",1)</f>
        <v>1</v>
      </c>
      <c r="C9" s="35">
        <f>$B$4</f>
        <v>200000</v>
      </c>
      <c r="D9" s="36">
        <f>IF(C9&lt;&gt;"",(PMT($C$4,$D$4,-$B$4,,1)),"")</f>
        <v>19507.201062711276</v>
      </c>
      <c r="E9" s="37">
        <f>IF(D9&lt;&gt;"",ABS(PPMT($C$4,B9,$D$4,$B$4,,1)),"")</f>
        <v>19507.201062711276</v>
      </c>
      <c r="F9" s="38">
        <f t="shared" ref="F9:F20" si="0">D9-E9</f>
        <v>0</v>
      </c>
      <c r="H9" s="34">
        <f>IF($D$4&lt;1,"",1)</f>
        <v>1</v>
      </c>
      <c r="I9" s="35">
        <f>$B$4</f>
        <v>200000</v>
      </c>
      <c r="J9" s="36">
        <f>IF(I9&lt;&gt;"",ABS(PMT($C$4,$D$4,$B$4,,0)),"")</f>
        <v>20092.417094592616</v>
      </c>
      <c r="K9" s="37">
        <f>IF(J9&lt;&gt;"",ABS(PPMT($C$4,H9,$D$4,$B$4,,0)),"")</f>
        <v>14092.417094592616</v>
      </c>
      <c r="L9" s="41">
        <f t="shared" ref="L9:L20" si="1">J9-K9</f>
        <v>6000</v>
      </c>
    </row>
    <row r="10" spans="1:13" ht="15" customHeight="1">
      <c r="B10" s="39">
        <f t="shared" ref="B10:B20" si="2">IF(B9="","",IF(B9+1&gt;$D$4,"",B9+1))</f>
        <v>2</v>
      </c>
      <c r="C10" s="40">
        <f>IF(C9&gt;E9,C9-E9,"")</f>
        <v>180492.79893728872</v>
      </c>
      <c r="D10" s="36">
        <f t="shared" ref="D10:D20" si="3">IF(C10&lt;&gt;"",ABS(PMT($C$4,$D$4,$B$4,,1)),"")</f>
        <v>19507.201062711276</v>
      </c>
      <c r="E10" s="36">
        <f t="shared" ref="E10:E20" si="4">IF(D10&lt;&gt;"",ABS(PPMT($C$4,B10,$D$4,$B$4,,1)),"")</f>
        <v>14092.417094592614</v>
      </c>
      <c r="F10" s="41">
        <f t="shared" si="0"/>
        <v>5414.7839681186615</v>
      </c>
      <c r="H10" s="39">
        <f t="shared" ref="H10:H20" si="5">IF(H9="","",IF(H9+1&gt;$D$4,"",H9+1))</f>
        <v>2</v>
      </c>
      <c r="I10" s="40">
        <f>IF(I9&gt;K9,I9-K9,"")</f>
        <v>185907.58290540738</v>
      </c>
      <c r="J10" s="36">
        <f t="shared" ref="J10:J20" si="6">IF(I10&lt;&gt;"",ABS(PMT($C$4,$D$4,$B$4,,0)),"")</f>
        <v>20092.417094592616</v>
      </c>
      <c r="K10" s="36">
        <f t="shared" ref="K10:K20" si="7">IF(J10&lt;&gt;"",ABS(PPMT($C$4,H10,$D$4,$B$4,,0)),"")</f>
        <v>14515.189607430395</v>
      </c>
      <c r="L10" s="41">
        <f t="shared" si="1"/>
        <v>5577.2274871622212</v>
      </c>
    </row>
    <row r="11" spans="1:13" ht="15" customHeight="1">
      <c r="B11" s="39">
        <f t="shared" si="2"/>
        <v>3</v>
      </c>
      <c r="C11" s="40">
        <f t="shared" ref="C11:C20" si="8">IF(C10&gt;E10,C10-E10,"")</f>
        <v>166400.38184269611</v>
      </c>
      <c r="D11" s="36">
        <f t="shared" si="3"/>
        <v>19507.201062711276</v>
      </c>
      <c r="E11" s="36">
        <f t="shared" si="4"/>
        <v>14515.189607430395</v>
      </c>
      <c r="F11" s="41">
        <f t="shared" si="0"/>
        <v>4992.0114552808809</v>
      </c>
      <c r="H11" s="39">
        <f t="shared" si="5"/>
        <v>3</v>
      </c>
      <c r="I11" s="40">
        <f t="shared" ref="I11:I20" si="9">IF(I10&gt;K10,I10-K10,"")</f>
        <v>171392.39329797699</v>
      </c>
      <c r="J11" s="36">
        <f t="shared" si="6"/>
        <v>20092.417094592616</v>
      </c>
      <c r="K11" s="36">
        <f t="shared" si="7"/>
        <v>14950.645295653307</v>
      </c>
      <c r="L11" s="41">
        <f t="shared" si="1"/>
        <v>5141.7717989393095</v>
      </c>
    </row>
    <row r="12" spans="1:13" ht="15" customHeight="1">
      <c r="B12" s="39">
        <f t="shared" si="2"/>
        <v>4</v>
      </c>
      <c r="C12" s="40">
        <f t="shared" si="8"/>
        <v>151885.19223526571</v>
      </c>
      <c r="D12" s="36">
        <f t="shared" si="3"/>
        <v>19507.201062711276</v>
      </c>
      <c r="E12" s="36">
        <f t="shared" si="4"/>
        <v>14950.645295653303</v>
      </c>
      <c r="F12" s="41">
        <f t="shared" si="0"/>
        <v>4556.5557670579728</v>
      </c>
      <c r="H12" s="39">
        <f t="shared" si="5"/>
        <v>4</v>
      </c>
      <c r="I12" s="40">
        <f t="shared" si="9"/>
        <v>156441.74800232367</v>
      </c>
      <c r="J12" s="36">
        <f t="shared" si="6"/>
        <v>20092.417094592616</v>
      </c>
      <c r="K12" s="36">
        <f t="shared" si="7"/>
        <v>15399.164654522905</v>
      </c>
      <c r="L12" s="41">
        <f t="shared" si="1"/>
        <v>4693.2524400697112</v>
      </c>
    </row>
    <row r="13" spans="1:13" ht="15" customHeight="1">
      <c r="B13" s="39">
        <f t="shared" si="2"/>
        <v>5</v>
      </c>
      <c r="C13" s="40">
        <f t="shared" si="8"/>
        <v>136934.54693961242</v>
      </c>
      <c r="D13" s="36">
        <f t="shared" si="3"/>
        <v>19507.201062711276</v>
      </c>
      <c r="E13" s="36">
        <f t="shared" si="4"/>
        <v>15399.164654522905</v>
      </c>
      <c r="F13" s="41">
        <f t="shared" si="0"/>
        <v>4108.0364081883708</v>
      </c>
      <c r="H13" s="39">
        <f t="shared" si="5"/>
        <v>5</v>
      </c>
      <c r="I13" s="40">
        <f t="shared" si="9"/>
        <v>141042.58334780077</v>
      </c>
      <c r="J13" s="36">
        <f t="shared" si="6"/>
        <v>20092.417094592616</v>
      </c>
      <c r="K13" s="36">
        <f t="shared" si="7"/>
        <v>15861.139594158591</v>
      </c>
      <c r="L13" s="41">
        <f t="shared" si="1"/>
        <v>4231.2775004340256</v>
      </c>
    </row>
    <row r="14" spans="1:13" ht="15" customHeight="1">
      <c r="B14" s="39">
        <f t="shared" si="2"/>
        <v>6</v>
      </c>
      <c r="C14" s="40">
        <f t="shared" si="8"/>
        <v>121535.38228508952</v>
      </c>
      <c r="D14" s="36">
        <f t="shared" si="3"/>
        <v>19507.201062711276</v>
      </c>
      <c r="E14" s="36">
        <f t="shared" si="4"/>
        <v>15861.139594158589</v>
      </c>
      <c r="F14" s="41">
        <f t="shared" si="0"/>
        <v>3646.0614685526871</v>
      </c>
      <c r="H14" s="39">
        <f t="shared" si="5"/>
        <v>6</v>
      </c>
      <c r="I14" s="40">
        <f t="shared" si="9"/>
        <v>125181.44375364218</v>
      </c>
      <c r="J14" s="36">
        <f t="shared" si="6"/>
        <v>20092.417094592616</v>
      </c>
      <c r="K14" s="36">
        <f t="shared" si="7"/>
        <v>16336.97378198335</v>
      </c>
      <c r="L14" s="41">
        <f t="shared" si="1"/>
        <v>3755.4433126092663</v>
      </c>
    </row>
    <row r="15" spans="1:13" ht="15" customHeight="1">
      <c r="B15" s="39">
        <f t="shared" si="2"/>
        <v>7</v>
      </c>
      <c r="C15" s="40">
        <f t="shared" si="8"/>
        <v>105674.24269093093</v>
      </c>
      <c r="D15" s="36">
        <f t="shared" si="3"/>
        <v>19507.201062711276</v>
      </c>
      <c r="E15" s="36">
        <f t="shared" si="4"/>
        <v>16336.973781983346</v>
      </c>
      <c r="F15" s="41">
        <f t="shared" si="0"/>
        <v>3170.2272807279296</v>
      </c>
      <c r="H15" s="39">
        <f t="shared" si="5"/>
        <v>7</v>
      </c>
      <c r="I15" s="40">
        <f t="shared" si="9"/>
        <v>108844.46997165882</v>
      </c>
      <c r="J15" s="36">
        <f t="shared" si="6"/>
        <v>20092.417094592616</v>
      </c>
      <c r="K15" s="36">
        <f t="shared" si="7"/>
        <v>16827.082995442852</v>
      </c>
      <c r="L15" s="41">
        <f t="shared" si="1"/>
        <v>3265.3340991497644</v>
      </c>
    </row>
    <row r="16" spans="1:13" ht="15" customHeight="1">
      <c r="B16" s="39">
        <f t="shared" si="2"/>
        <v>8</v>
      </c>
      <c r="C16" s="40">
        <f t="shared" si="8"/>
        <v>89337.26890894759</v>
      </c>
      <c r="D16" s="36">
        <f t="shared" si="3"/>
        <v>19507.201062711276</v>
      </c>
      <c r="E16" s="36">
        <f t="shared" si="4"/>
        <v>16827.082995442848</v>
      </c>
      <c r="F16" s="41">
        <f t="shared" si="0"/>
        <v>2680.1180672684277</v>
      </c>
      <c r="H16" s="39">
        <f t="shared" si="5"/>
        <v>8</v>
      </c>
      <c r="I16" s="40">
        <f t="shared" si="9"/>
        <v>92017.386976215974</v>
      </c>
      <c r="J16" s="36">
        <f t="shared" si="6"/>
        <v>20092.417094592616</v>
      </c>
      <c r="K16" s="36">
        <f t="shared" si="7"/>
        <v>17331.895485306137</v>
      </c>
      <c r="L16" s="41">
        <f t="shared" si="1"/>
        <v>2760.5216092864794</v>
      </c>
    </row>
    <row r="17" spans="2:12" ht="15" customHeight="1">
      <c r="B17" s="39">
        <f t="shared" si="2"/>
        <v>9</v>
      </c>
      <c r="C17" s="40">
        <f t="shared" si="8"/>
        <v>72510.185913504742</v>
      </c>
      <c r="D17" s="36">
        <f t="shared" si="3"/>
        <v>19507.201062711276</v>
      </c>
      <c r="E17" s="36">
        <f t="shared" si="4"/>
        <v>17331.895485306133</v>
      </c>
      <c r="F17" s="41">
        <f t="shared" si="0"/>
        <v>2175.3055774051427</v>
      </c>
      <c r="H17" s="39">
        <f t="shared" si="5"/>
        <v>9</v>
      </c>
      <c r="I17" s="40">
        <f t="shared" si="9"/>
        <v>74685.49149090983</v>
      </c>
      <c r="J17" s="36">
        <f t="shared" si="6"/>
        <v>20092.417094592616</v>
      </c>
      <c r="K17" s="36">
        <f t="shared" si="7"/>
        <v>17851.852349865319</v>
      </c>
      <c r="L17" s="41">
        <f t="shared" si="1"/>
        <v>2240.5647447272968</v>
      </c>
    </row>
    <row r="18" spans="2:12" ht="15" customHeight="1">
      <c r="B18" s="39">
        <f t="shared" si="2"/>
        <v>10</v>
      </c>
      <c r="C18" s="40">
        <f t="shared" si="8"/>
        <v>55178.290428198612</v>
      </c>
      <c r="D18" s="36">
        <f t="shared" si="3"/>
        <v>19507.201062711276</v>
      </c>
      <c r="E18" s="36">
        <f t="shared" si="4"/>
        <v>17851.852349865316</v>
      </c>
      <c r="F18" s="41">
        <f t="shared" si="0"/>
        <v>1655.3487128459601</v>
      </c>
      <c r="H18" s="39">
        <f t="shared" si="5"/>
        <v>10</v>
      </c>
      <c r="I18" s="40">
        <f t="shared" si="9"/>
        <v>56833.639141044507</v>
      </c>
      <c r="J18" s="36">
        <f t="shared" si="6"/>
        <v>20092.417094592616</v>
      </c>
      <c r="K18" s="36">
        <f t="shared" si="7"/>
        <v>18387.407920361278</v>
      </c>
      <c r="L18" s="41">
        <f t="shared" si="1"/>
        <v>1705.009174231338</v>
      </c>
    </row>
    <row r="19" spans="2:12" ht="15" customHeight="1">
      <c r="B19" s="39">
        <f t="shared" si="2"/>
        <v>11</v>
      </c>
      <c r="C19" s="40">
        <f t="shared" si="8"/>
        <v>37326.438078333296</v>
      </c>
      <c r="D19" s="36">
        <f t="shared" si="3"/>
        <v>19507.201062711276</v>
      </c>
      <c r="E19" s="36">
        <f t="shared" si="4"/>
        <v>18387.407920361278</v>
      </c>
      <c r="F19" s="41">
        <f t="shared" si="0"/>
        <v>1119.7931423499977</v>
      </c>
      <c r="H19" s="39">
        <f t="shared" si="5"/>
        <v>11</v>
      </c>
      <c r="I19" s="40">
        <f t="shared" si="9"/>
        <v>38446.231220683228</v>
      </c>
      <c r="J19" s="36">
        <f t="shared" si="6"/>
        <v>20092.417094592616</v>
      </c>
      <c r="K19" s="36">
        <f t="shared" si="7"/>
        <v>18939.03015797212</v>
      </c>
      <c r="L19" s="41">
        <f t="shared" si="1"/>
        <v>1153.3869366204963</v>
      </c>
    </row>
    <row r="20" spans="2:12" ht="15" customHeight="1">
      <c r="B20" s="42">
        <f t="shared" si="2"/>
        <v>12</v>
      </c>
      <c r="C20" s="40">
        <f t="shared" si="8"/>
        <v>18939.030157972018</v>
      </c>
      <c r="D20" s="36">
        <f t="shared" si="3"/>
        <v>19507.201062711276</v>
      </c>
      <c r="E20" s="43">
        <f t="shared" si="4"/>
        <v>18939.030157972116</v>
      </c>
      <c r="F20" s="44">
        <f t="shared" si="0"/>
        <v>568.1709047391596</v>
      </c>
      <c r="H20" s="42">
        <f t="shared" si="5"/>
        <v>12</v>
      </c>
      <c r="I20" s="40">
        <f t="shared" si="9"/>
        <v>19507.201062711109</v>
      </c>
      <c r="J20" s="36">
        <f t="shared" si="6"/>
        <v>20092.417094592616</v>
      </c>
      <c r="K20" s="43">
        <f t="shared" si="7"/>
        <v>19507.201062711283</v>
      </c>
      <c r="L20" s="41">
        <f t="shared" si="1"/>
        <v>585.21603188133304</v>
      </c>
    </row>
    <row r="21" spans="2:12" ht="15" customHeight="1">
      <c r="B21" s="45" t="s">
        <v>6</v>
      </c>
      <c r="C21" s="46"/>
      <c r="D21" s="47">
        <f>SUM(D9:D20)</f>
        <v>234086.41275253531</v>
      </c>
      <c r="E21" s="48">
        <f>SUM(E9:E20)</f>
        <v>200000.00000000012</v>
      </c>
      <c r="F21" s="47">
        <f>SUM(F9:F20)</f>
        <v>34086.412752535194</v>
      </c>
      <c r="H21" s="45" t="s">
        <v>6</v>
      </c>
      <c r="I21" s="53"/>
      <c r="J21" s="47">
        <f>SUM(J9:J20)</f>
        <v>241109.00513511139</v>
      </c>
      <c r="K21" s="48">
        <f>SUM(K9:K20)</f>
        <v>200000.00000000015</v>
      </c>
      <c r="L21" s="47">
        <f>SUM(L9:L20)</f>
        <v>41109.005135111234</v>
      </c>
    </row>
    <row r="22" spans="2:12" s="23" customFormat="1" ht="18.95" customHeight="1">
      <c r="B22" s="49" t="s">
        <v>14</v>
      </c>
      <c r="C22" s="50"/>
      <c r="D22" s="50"/>
      <c r="E22" s="51">
        <f>SUM(D9:D20)</f>
        <v>234086.41275253531</v>
      </c>
      <c r="F22" s="52"/>
      <c r="H22" s="49" t="s">
        <v>14</v>
      </c>
      <c r="I22" s="50"/>
      <c r="J22" s="50"/>
      <c r="K22" s="51">
        <f>SUM(J9:J20)</f>
        <v>241109.00513511139</v>
      </c>
      <c r="L22" s="52"/>
    </row>
    <row r="23" spans="2:12" ht="15" customHeight="1"/>
    <row r="24" spans="2:12" ht="15" customHeight="1"/>
    <row r="25" spans="2:12" ht="15" customHeight="1"/>
    <row r="37" spans="6:6">
      <c r="F37" s="24"/>
    </row>
    <row r="38" spans="6:6">
      <c r="F38" s="24"/>
    </row>
  </sheetData>
  <mergeCells count="12">
    <mergeCell ref="B22:D22"/>
    <mergeCell ref="H22:J22"/>
    <mergeCell ref="D7:D8"/>
    <mergeCell ref="B7:B8"/>
    <mergeCell ref="C7:C8"/>
    <mergeCell ref="E7:F7"/>
    <mergeCell ref="H7:H8"/>
    <mergeCell ref="I7:I8"/>
    <mergeCell ref="J7:J8"/>
    <mergeCell ref="K7:L7"/>
    <mergeCell ref="B21:C21"/>
    <mergeCell ref="H21:I21"/>
  </mergeCells>
  <phoneticPr fontId="3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ยอดจ่ายชำระคืนเงินกู้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Nanthanee Kwangsopa</dc:creator>
  <cp:lastModifiedBy>Nanthanee Kwangsopa</cp:lastModifiedBy>
  <dcterms:created xsi:type="dcterms:W3CDTF">2006-03-21T01:56:30Z</dcterms:created>
  <dcterms:modified xsi:type="dcterms:W3CDTF">2010-02-26T07:40:25Z</dcterms:modified>
</cp:coreProperties>
</file>